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Лист1!$A$5:$AJ$5</definedName>
  </definedNames>
  <calcPr calcId="145621"/>
</workbook>
</file>

<file path=xl/calcChain.xml><?xml version="1.0" encoding="utf-8"?>
<calcChain xmlns="http://schemas.openxmlformats.org/spreadsheetml/2006/main">
  <c r="V6" i="3" l="1"/>
  <c r="W6" i="3" s="1"/>
  <c r="S7" i="3"/>
  <c r="V7" i="3"/>
  <c r="AH7" i="3"/>
  <c r="W7" i="3" l="1"/>
  <c r="X6" i="3"/>
  <c r="X7" i="3" s="1"/>
</calcChain>
</file>

<file path=xl/sharedStrings.xml><?xml version="1.0" encoding="utf-8"?>
<sst xmlns="http://schemas.openxmlformats.org/spreadsheetml/2006/main" count="98" uniqueCount="91">
  <si>
    <t>№
п/п</t>
  </si>
  <si>
    <t>Идентификатор</t>
  </si>
  <si>
    <t>Маркировка</t>
  </si>
  <si>
    <t>Наименование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</si>
  <si>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</si>
  <si>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</si>
  <si>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</si>
  <si>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</si>
  <si>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</si>
  <si>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</si>
  <si>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</si>
  <si>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</si>
  <si>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</si>
  <si>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</si>
  <si>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</si>
  <si>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</si>
  <si>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Группа ПНАЭГ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</si>
  <si>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</si>
  <si>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</si>
  <si>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</si>
  <si>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</si>
  <si>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</si>
  <si>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</si>
  <si>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</si>
  <si>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</si>
  <si>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</si>
  <si>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</si>
  <si>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</si>
  <si>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</si>
  <si>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</si>
  <si>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</si>
  <si>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</si>
  <si>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</si>
  <si>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</si>
  <si>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</si>
  <si>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</si>
  <si>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</si>
  <si>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</si>
  <si>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</si>
  <si>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</si>
  <si>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Тип, марка оборудования</t>
  </si>
  <si>
    <t>Условия хранения</t>
  </si>
  <si>
    <t>Климатическое 
исполнение</t>
  </si>
  <si>
    <t>Код KKS здания установки</t>
  </si>
  <si>
    <t>Дата поставки</t>
  </si>
  <si>
    <t xml:space="preserve">Завод-изготовитель </t>
  </si>
  <si>
    <t>26</t>
  </si>
  <si>
    <t xml:space="preserve">Смета </t>
  </si>
  <si>
    <t>27</t>
  </si>
  <si>
    <t>Сумма НДС, руб</t>
  </si>
  <si>
    <t>Ед. изме-рения</t>
  </si>
  <si>
    <t>28</t>
  </si>
  <si>
    <t>29</t>
  </si>
  <si>
    <t>30</t>
  </si>
  <si>
    <t>31</t>
  </si>
  <si>
    <t>32</t>
  </si>
  <si>
    <t>33</t>
  </si>
  <si>
    <t>34</t>
  </si>
  <si>
    <t>35</t>
  </si>
  <si>
    <t>Разработчик ПСД</t>
  </si>
  <si>
    <t>Примечание</t>
  </si>
  <si>
    <t>Мат/обор</t>
  </si>
  <si>
    <t>Кат. ОК</t>
  </si>
  <si>
    <t xml:space="preserve">Мат. корпуса </t>
  </si>
  <si>
    <t>Стоимость единицы изделия в ценах 2000 года</t>
  </si>
  <si>
    <t>№ СЗ ОПЗ</t>
  </si>
  <si>
    <t>Высотная отметка</t>
  </si>
  <si>
    <t>36</t>
  </si>
  <si>
    <t>1</t>
  </si>
  <si>
    <t>13.ИСУП.5828154</t>
  </si>
  <si>
    <t>20FCD02AE701</t>
  </si>
  <si>
    <t>Штанга</t>
  </si>
  <si>
    <t>-</t>
  </si>
  <si>
    <t>I</t>
  </si>
  <si>
    <t>A-122062пм</t>
  </si>
  <si>
    <t/>
  </si>
  <si>
    <t>00FCD-MPB0001 510-Пр-878 52300с/о</t>
  </si>
  <si>
    <t>шт</t>
  </si>
  <si>
    <t>Реакторное здание (20UJA)  с вентиляционной трубой (20UKH)</t>
  </si>
  <si>
    <t xml:space="preserve"> </t>
  </si>
  <si>
    <t>БКП 1/1</t>
  </si>
  <si>
    <t>QA3</t>
  </si>
  <si>
    <t>2014-1878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</si>
  <si>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</si>
  <si>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</si>
  <si>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</si>
  <si>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</si>
  <si>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</si>
  <si>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</si>
  <si>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Приложение № 1 .2 к договору от  _______ № __________</t>
  </si>
  <si>
    <t>Спецификация № 2. Поставки захватов РО для сооружения энергоблоков №1 и №2 Курской АЭС-2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</si>
</sst>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7" formatCode="#,##0.00\ &quot;₽&quot;;\-#,##0.00\ &quot;₽&quot;"/>
    <numFmt numFmtId="164" formatCode="dd/mm/yy;@"/>
  </numFmts>
  <fonts count="4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5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164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164" fontId="2" fillId="0" borderId="0" xfId="0" applyNumberFormat="1" applyFont="1" applyAlignment="1">
      <alignment horizontal="left" vertical="center"/>
    </xf>
    <xf numFmtId="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3"/>
  <sheetViews>
    <sheetView tabSelected="1" zoomScale="75" workbookViewId="0">
      <selection activeCell="G6" sqref="G6"/>
    </sheetView>
  </sheetViews>
  <sheetFormatPr defaultRowHeight="15.75" x14ac:dyDescent="0.2"/>
  <cols>
    <col min="1" max="1" width="5.28515625" style="9" customWidth="1"/>
    <col min="2" max="2" width="20.5703125" style="5" customWidth="1"/>
    <col min="3" max="3" width="11.28515625" style="5" customWidth="1"/>
    <col min="4" max="4" width="22.42578125" style="12" customWidth="1"/>
    <col min="5" max="5" width="20.42578125" style="9" customWidth="1"/>
    <col min="6" max="6" width="17.140625" style="12" customWidth="1"/>
    <col min="7" max="7" width="17.42578125" style="5" customWidth="1"/>
    <col min="8" max="8" width="8.42578125" style="5" customWidth="1"/>
    <col min="9" max="9" width="9.42578125" style="5" customWidth="1"/>
    <col min="10" max="10" width="7.28515625" style="5" customWidth="1"/>
    <col min="11" max="11" width="7.28515625" style="5" hidden="1" customWidth="1"/>
    <col min="12" max="13" width="8.85546875" style="5" customWidth="1"/>
    <col min="14" max="14" width="18.28515625" style="5" customWidth="1"/>
    <col min="15" max="15" width="8.140625" style="9" customWidth="1"/>
    <col min="16" max="16" width="14.5703125" style="5" customWidth="1"/>
    <col min="17" max="17" width="17.5703125" style="5" customWidth="1"/>
    <col min="18" max="18" width="8.140625" style="5" customWidth="1"/>
    <col min="19" max="20" width="9.5703125" style="10" customWidth="1"/>
    <col min="21" max="23" width="13.7109375" style="10" customWidth="1"/>
    <col min="24" max="24" width="16.140625" style="10" customWidth="1"/>
    <col min="25" max="26" width="17.85546875" style="5" customWidth="1"/>
    <col min="27" max="27" width="10.7109375" style="11" customWidth="1"/>
    <col min="28" max="28" width="15.140625" style="5" customWidth="1"/>
    <col min="29" max="29" width="14.7109375" style="10" customWidth="1"/>
    <col min="30" max="31" width="17.85546875" style="5" customWidth="1"/>
    <col min="32" max="32" width="9.42578125" style="11" customWidth="1"/>
    <col min="33" max="33" width="15.140625" style="5" customWidth="1"/>
    <col min="34" max="35" width="17.85546875" style="5" hidden="1" customWidth="1"/>
    <col min="36" max="36" width="12.28515625" style="5" hidden="1" customWidth="1"/>
    <col min="37" max="16384" width="9.140625" style="5"/>
  </cols>
  <sheetData>
    <row r="1" spans="1:36" x14ac:dyDescent="0.2">
      <c r="AC1" s="32" t="s">
        <v>89</v>
      </c>
      <c r="AD1" s="33"/>
      <c r="AE1" s="33"/>
      <c r="AF1" s="33"/>
      <c r="AG1" s="33"/>
    </row>
    <row r="2" spans="1:36" x14ac:dyDescent="0.2">
      <c r="AC2" s="33"/>
      <c r="AD2" s="33"/>
      <c r="AE2" s="33"/>
      <c r="AF2" s="33"/>
      <c r="AG2" s="33"/>
    </row>
    <row r="3" spans="1:36" ht="15.75" customHeight="1" x14ac:dyDescent="0.2">
      <c r="A3" s="8"/>
      <c r="B3" s="30" t="s">
        <v>90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13"/>
      <c r="R3" s="9"/>
      <c r="S3" s="31"/>
      <c r="T3" s="31"/>
      <c r="U3" s="31"/>
      <c r="V3" s="31"/>
      <c r="W3" s="31"/>
      <c r="X3" s="31"/>
      <c r="Y3" s="31"/>
      <c r="Z3" s="31"/>
      <c r="AA3" s="31"/>
      <c r="AB3" s="31"/>
      <c r="AC3" s="34"/>
      <c r="AD3" s="34"/>
      <c r="AE3" s="34"/>
      <c r="AF3" s="34"/>
      <c r="AG3" s="34"/>
      <c r="AI3" s="10"/>
      <c r="AJ3" s="10"/>
    </row>
    <row r="4" spans="1:36" ht="193.5" customHeight="1" x14ac:dyDescent="0.2">
      <c r="A4" s="1" t="s">
        <v>0</v>
      </c>
      <c r="B4" s="2" t="s">
        <v>1</v>
      </c>
      <c r="C4" s="2" t="s">
        <v>2</v>
      </c>
      <c r="D4" s="6" t="s">
        <v>3</v>
      </c>
      <c r="E4" s="1" t="s">
        <v>40</v>
      </c>
      <c r="F4" s="6" t="s">
        <v>4</v>
      </c>
      <c r="G4" s="1" t="s">
        <v>5</v>
      </c>
      <c r="H4" s="1" t="s">
        <v>9</v>
      </c>
      <c r="I4" s="1" t="s">
        <v>16</v>
      </c>
      <c r="J4" s="1" t="s">
        <v>10</v>
      </c>
      <c r="K4" s="1"/>
      <c r="L4" s="2" t="s">
        <v>41</v>
      </c>
      <c r="M4" s="2" t="s">
        <v>42</v>
      </c>
      <c r="N4" s="1" t="s">
        <v>15</v>
      </c>
      <c r="O4" s="1" t="s">
        <v>6</v>
      </c>
      <c r="P4" s="1" t="s">
        <v>7</v>
      </c>
      <c r="Q4" s="1" t="s">
        <v>47</v>
      </c>
      <c r="R4" s="1" t="s">
        <v>6</v>
      </c>
      <c r="S4" s="3" t="s">
        <v>8</v>
      </c>
      <c r="T4" s="3" t="s">
        <v>50</v>
      </c>
      <c r="U4" s="3" t="s">
        <v>12</v>
      </c>
      <c r="V4" s="3" t="s">
        <v>13</v>
      </c>
      <c r="W4" s="3" t="s">
        <v>49</v>
      </c>
      <c r="X4" s="3" t="s">
        <v>14</v>
      </c>
      <c r="Y4" s="1" t="s">
        <v>43</v>
      </c>
      <c r="Z4" s="1" t="s">
        <v>11</v>
      </c>
      <c r="AA4" s="4" t="s">
        <v>44</v>
      </c>
      <c r="AB4" s="1" t="s">
        <v>45</v>
      </c>
      <c r="AC4" s="3" t="s">
        <v>59</v>
      </c>
      <c r="AD4" s="1" t="s">
        <v>60</v>
      </c>
      <c r="AE4" s="1" t="s">
        <v>61</v>
      </c>
      <c r="AF4" s="4" t="s">
        <v>62</v>
      </c>
      <c r="AG4" s="1" t="s">
        <v>63</v>
      </c>
      <c r="AH4" s="1" t="s">
        <v>64</v>
      </c>
      <c r="AI4" s="1" t="s">
        <v>65</v>
      </c>
      <c r="AJ4" s="1" t="s">
        <v>66</v>
      </c>
    </row>
    <row r="5" spans="1:36" s="7" customFormat="1" x14ac:dyDescent="0.2">
      <c r="A5" s="1">
        <v>1</v>
      </c>
      <c r="B5" s="1" t="s">
        <v>17</v>
      </c>
      <c r="C5" s="1" t="s">
        <v>18</v>
      </c>
      <c r="D5" s="1" t="s">
        <v>19</v>
      </c>
      <c r="E5" s="1" t="s">
        <v>20</v>
      </c>
      <c r="F5" s="6" t="s">
        <v>21</v>
      </c>
      <c r="G5" s="1" t="s">
        <v>22</v>
      </c>
      <c r="H5" s="1" t="s">
        <v>23</v>
      </c>
      <c r="I5" s="1" t="s">
        <v>24</v>
      </c>
      <c r="J5" s="1" t="s">
        <v>25</v>
      </c>
      <c r="K5" s="1"/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46</v>
      </c>
      <c r="AA5" s="1" t="s">
        <v>48</v>
      </c>
      <c r="AB5" s="1" t="s">
        <v>51</v>
      </c>
      <c r="AC5" s="1" t="s">
        <v>52</v>
      </c>
      <c r="AD5" s="1" t="s">
        <v>53</v>
      </c>
      <c r="AE5" s="1" t="s">
        <v>54</v>
      </c>
      <c r="AF5" s="1" t="s">
        <v>55</v>
      </c>
      <c r="AG5" s="1" t="s">
        <v>56</v>
      </c>
      <c r="AH5" s="1" t="s">
        <v>57</v>
      </c>
      <c r="AI5" s="1" t="s">
        <v>58</v>
      </c>
      <c r="AJ5" s="1" t="s">
        <v>67</v>
      </c>
    </row>
    <row r="6" spans="1:36" ht="78.75" x14ac:dyDescent="0.2">
      <c r="A6" s="16" t="s">
        <v>68</v>
      </c>
      <c r="B6" s="14" t="s">
        <v>69</v>
      </c>
      <c r="C6" s="14" t="s">
        <v>70</v>
      </c>
      <c r="D6" s="15" t="s">
        <v>71</v>
      </c>
      <c r="E6" s="16" t="s">
        <v>72</v>
      </c>
      <c r="F6" s="15" t="s">
        <v>72</v>
      </c>
      <c r="G6" s="14" t="s">
        <v>72</v>
      </c>
      <c r="H6" s="14">
        <v>3</v>
      </c>
      <c r="I6" s="14" t="s">
        <v>72</v>
      </c>
      <c r="J6" s="14" t="s">
        <v>73</v>
      </c>
      <c r="K6" s="14"/>
      <c r="L6" s="14"/>
      <c r="M6" s="14"/>
      <c r="N6" s="14" t="s">
        <v>74</v>
      </c>
      <c r="O6" s="16" t="s">
        <v>75</v>
      </c>
      <c r="P6" s="14" t="s">
        <v>76</v>
      </c>
      <c r="Q6" s="14"/>
      <c r="R6" s="14"/>
      <c r="S6" s="17">
        <v>1</v>
      </c>
      <c r="T6" s="17" t="s">
        <v>77</v>
      </c>
      <c r="U6" s="17">
        <v>0</v>
      </c>
      <c r="V6" s="17">
        <f>S6*U6</f>
        <v>0</v>
      </c>
      <c r="W6" s="17">
        <f>ROUND(V6*0.18,2)</f>
        <v>0</v>
      </c>
      <c r="X6" s="17">
        <f>V6+W6</f>
        <v>0</v>
      </c>
      <c r="Y6" s="14"/>
      <c r="Z6" s="14" t="s">
        <v>78</v>
      </c>
      <c r="AA6" s="18">
        <v>44500</v>
      </c>
      <c r="AB6" s="14" t="s">
        <v>79</v>
      </c>
      <c r="AC6" s="17" t="s">
        <v>80</v>
      </c>
      <c r="AD6" s="14"/>
      <c r="AE6" s="14"/>
      <c r="AF6" s="18" t="s">
        <v>81</v>
      </c>
      <c r="AG6" s="14" t="s">
        <v>72</v>
      </c>
      <c r="AH6" s="29">
        <v>0</v>
      </c>
      <c r="AI6" s="14" t="s">
        <v>82</v>
      </c>
      <c r="AJ6" s="14"/>
    </row>
    <row r="7" spans="1:36" x14ac:dyDescent="0.2">
      <c r="A7" s="16"/>
      <c r="B7" s="14"/>
      <c r="C7" s="14"/>
      <c r="D7" s="15"/>
      <c r="E7" s="16"/>
      <c r="F7" s="15"/>
      <c r="G7" s="14"/>
      <c r="H7" s="14"/>
      <c r="I7" s="14"/>
      <c r="J7" s="14"/>
      <c r="K7" s="14"/>
      <c r="L7" s="14"/>
      <c r="M7" s="14"/>
      <c r="N7" s="14" t="s">
        <v>83</v>
      </c>
      <c r="O7" s="16"/>
      <c r="P7" s="14"/>
      <c r="Q7" s="14"/>
      <c r="R7" s="14"/>
      <c r="S7" s="17">
        <f>SUM(S6:S6)</f>
        <v>1</v>
      </c>
      <c r="T7" s="17"/>
      <c r="U7" s="17"/>
      <c r="V7" s="17">
        <f>SUM(V6:V6)</f>
        <v>0</v>
      </c>
      <c r="W7" s="17">
        <f>SUM(W6:W6)</f>
        <v>0</v>
      </c>
      <c r="X7" s="17">
        <f>SUM(X6:X6)</f>
        <v>0</v>
      </c>
      <c r="Y7" s="14"/>
      <c r="Z7" s="14"/>
      <c r="AA7" s="18"/>
      <c r="AB7" s="14"/>
      <c r="AC7" s="17"/>
      <c r="AD7" s="14"/>
      <c r="AE7" s="14"/>
      <c r="AF7" s="18"/>
      <c r="AG7" s="14"/>
      <c r="AH7" s="14">
        <f>SUMPRODUCT(S6:S6,AH6:AH6)</f>
        <v>0</v>
      </c>
      <c r="AI7" s="14"/>
      <c r="AJ7" s="14"/>
    </row>
    <row r="8" spans="1:36" x14ac:dyDescent="0.2">
      <c r="A8" s="19"/>
      <c r="B8" s="20"/>
      <c r="C8" s="20"/>
      <c r="D8" s="21"/>
      <c r="E8" s="19"/>
      <c r="F8" s="21"/>
      <c r="G8" s="20"/>
      <c r="H8" s="20"/>
      <c r="I8" s="20"/>
      <c r="J8" s="20"/>
      <c r="K8" s="20"/>
      <c r="L8" s="20"/>
      <c r="M8" s="20"/>
      <c r="N8" s="20"/>
      <c r="O8" s="19"/>
      <c r="P8" s="20"/>
      <c r="Q8" s="20"/>
      <c r="R8" s="20"/>
      <c r="S8" s="22"/>
      <c r="T8" s="22"/>
      <c r="U8" s="22"/>
      <c r="V8" s="22"/>
      <c r="W8" s="22"/>
      <c r="X8" s="22"/>
      <c r="Y8" s="20"/>
      <c r="Z8" s="20"/>
      <c r="AA8" s="23"/>
      <c r="AB8" s="20"/>
      <c r="AC8" s="22"/>
      <c r="AD8" s="20"/>
      <c r="AE8" s="20"/>
      <c r="AF8" s="23"/>
      <c r="AG8" s="20"/>
      <c r="AH8" s="20"/>
      <c r="AI8" s="20"/>
      <c r="AJ8" s="20"/>
    </row>
    <row r="9" spans="1:36" x14ac:dyDescent="0.2">
      <c r="A9" s="24"/>
      <c r="B9" s="25"/>
      <c r="C9" s="25"/>
      <c r="D9" s="26"/>
      <c r="E9" s="24"/>
      <c r="F9" s="26"/>
      <c r="G9" s="25"/>
      <c r="H9" s="25"/>
      <c r="I9" s="25"/>
      <c r="J9" s="25"/>
      <c r="K9" s="25"/>
      <c r="L9" s="25"/>
      <c r="M9" s="25"/>
      <c r="N9" s="25"/>
      <c r="O9" s="24"/>
      <c r="P9" s="25"/>
      <c r="Q9" s="25"/>
      <c r="R9" s="25"/>
      <c r="S9" s="27"/>
      <c r="T9" s="27"/>
      <c r="U9" s="27"/>
      <c r="V9" s="27"/>
      <c r="W9" s="27"/>
      <c r="X9" s="27"/>
      <c r="Y9" s="25"/>
      <c r="Z9" s="25"/>
      <c r="AA9" s="28"/>
      <c r="AB9" s="25"/>
      <c r="AC9" s="27"/>
      <c r="AD9" s="25"/>
      <c r="AE9" s="25"/>
      <c r="AF9" s="28"/>
      <c r="AG9" s="25"/>
      <c r="AH9" s="25"/>
      <c r="AI9" s="25"/>
      <c r="AJ9" s="25"/>
    </row>
    <row r="10" spans="1:36" x14ac:dyDescent="0.2">
      <c r="A10" s="24"/>
      <c r="B10" s="25"/>
      <c r="C10" s="25"/>
      <c r="D10" s="26"/>
      <c r="E10" s="24"/>
      <c r="F10" s="26"/>
      <c r="G10" s="25"/>
      <c r="H10" s="25"/>
      <c r="I10" s="25"/>
      <c r="J10" s="25" t="s">
        <v>84</v>
      </c>
      <c r="K10" s="25"/>
      <c r="L10" s="25"/>
      <c r="M10" s="25"/>
      <c r="N10" s="25"/>
      <c r="O10" s="24"/>
      <c r="P10" s="25"/>
      <c r="Q10" s="25"/>
      <c r="R10" s="25"/>
      <c r="S10" s="27"/>
      <c r="T10" s="27"/>
      <c r="U10" s="27"/>
      <c r="V10" s="27"/>
      <c r="W10" s="27"/>
      <c r="X10" s="27"/>
      <c r="Y10" s="25"/>
      <c r="Z10" s="25"/>
      <c r="AA10" s="28"/>
      <c r="AB10" s="25"/>
      <c r="AC10" s="27"/>
      <c r="AD10" s="25"/>
      <c r="AE10" s="25"/>
      <c r="AF10" s="28"/>
      <c r="AG10" s="25"/>
      <c r="AH10" s="25"/>
      <c r="AI10" s="25"/>
      <c r="AJ10" s="25"/>
    </row>
    <row r="11" spans="1:36" x14ac:dyDescent="0.2">
      <c r="A11" s="24"/>
      <c r="B11" s="25"/>
      <c r="C11" s="25"/>
      <c r="D11" s="26"/>
      <c r="E11" s="24" t="s">
        <v>85</v>
      </c>
      <c r="F11" s="26"/>
      <c r="G11" s="25"/>
      <c r="H11" s="25"/>
      <c r="I11" s="25"/>
      <c r="J11" s="25"/>
      <c r="K11" s="25"/>
      <c r="L11" s="25"/>
      <c r="M11" s="25"/>
      <c r="N11" s="25"/>
      <c r="O11" s="24"/>
      <c r="P11" s="25"/>
      <c r="Q11" s="25"/>
      <c r="R11" s="25"/>
      <c r="S11" s="27" t="s">
        <v>86</v>
      </c>
      <c r="T11" s="27"/>
      <c r="U11" s="27"/>
      <c r="V11" s="27"/>
      <c r="W11" s="27"/>
      <c r="X11" s="27"/>
      <c r="Y11" s="25"/>
      <c r="Z11" s="25"/>
      <c r="AA11" s="28"/>
      <c r="AB11" s="25"/>
      <c r="AC11" s="27"/>
      <c r="AD11" s="25"/>
      <c r="AE11" s="25"/>
      <c r="AF11" s="28"/>
      <c r="AG11" s="25"/>
      <c r="AH11" s="25"/>
      <c r="AI11" s="25"/>
      <c r="AJ11" s="25"/>
    </row>
    <row r="12" spans="1:36" x14ac:dyDescent="0.2">
      <c r="A12" s="24"/>
      <c r="B12" s="25"/>
      <c r="C12" s="25"/>
      <c r="D12" s="26"/>
      <c r="E12" s="24" t="s">
        <v>87</v>
      </c>
      <c r="F12" s="26"/>
      <c r="G12" s="25"/>
      <c r="H12" s="25"/>
      <c r="I12" s="25"/>
      <c r="J12" s="25"/>
      <c r="K12" s="25"/>
      <c r="L12" s="25"/>
      <c r="M12" s="25"/>
      <c r="N12" s="25"/>
      <c r="O12" s="24"/>
      <c r="P12" s="25"/>
      <c r="Q12" s="25"/>
      <c r="R12" s="25"/>
      <c r="S12" s="27" t="s">
        <v>87</v>
      </c>
      <c r="T12" s="27"/>
      <c r="U12" s="27"/>
      <c r="V12" s="27"/>
      <c r="W12" s="27"/>
      <c r="X12" s="27"/>
      <c r="Y12" s="25"/>
      <c r="Z12" s="25"/>
      <c r="AA12" s="28"/>
      <c r="AB12" s="25"/>
      <c r="AC12" s="27"/>
      <c r="AD12" s="25"/>
      <c r="AE12" s="25"/>
      <c r="AF12" s="28"/>
      <c r="AG12" s="25"/>
      <c r="AH12" s="25"/>
      <c r="AI12" s="25"/>
      <c r="AJ12" s="25"/>
    </row>
    <row r="13" spans="1:36" x14ac:dyDescent="0.2">
      <c r="A13" s="24"/>
      <c r="B13" s="25"/>
      <c r="C13" s="25"/>
      <c r="D13" s="26"/>
      <c r="E13" s="24"/>
      <c r="F13" s="26" t="s">
        <v>88</v>
      </c>
      <c r="G13" s="25"/>
      <c r="H13" s="25"/>
      <c r="I13" s="25"/>
      <c r="J13" s="25"/>
      <c r="K13" s="25"/>
      <c r="L13" s="25"/>
      <c r="M13" s="25"/>
      <c r="N13" s="25"/>
      <c r="O13" s="24"/>
      <c r="P13" s="25"/>
      <c r="Q13" s="25"/>
      <c r="R13" s="25"/>
      <c r="S13" s="27"/>
      <c r="T13" s="27" t="s">
        <v>88</v>
      </c>
      <c r="U13" s="27"/>
      <c r="V13" s="27"/>
      <c r="W13" s="27"/>
      <c r="X13" s="27"/>
      <c r="Y13" s="25"/>
      <c r="Z13" s="25"/>
      <c r="AA13" s="28"/>
      <c r="AB13" s="25"/>
      <c r="AC13" s="27"/>
      <c r="AD13" s="25"/>
      <c r="AE13" s="25"/>
      <c r="AF13" s="28"/>
      <c r="AG13" s="25"/>
      <c r="AH13" s="25"/>
      <c r="AI13" s="25"/>
      <c r="AJ13" s="25"/>
    </row>
  </sheetData>
  <autoFilter ref="A5:AJ5"/>
  <mergeCells count="3">
    <mergeCell ref="B3:P3"/>
    <mergeCell ref="S3:AB3"/>
    <mergeCell ref="AC1:AG3"/>
  </mergeCells>
  <phoneticPr fontId="0" type="noConversion"/>
  <pageMargins left="0.17" right="0.23" top="0.51" bottom="0.3" header="0.5" footer="0.19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Синодкин Олег Игоревич</dc:creator>
  <cp:lastModifiedBy>Сычев Антон Александрович</cp:lastModifiedBy>
  <cp:lastPrinted>2013-03-06T08:00:43Z</cp:lastPrinted>
  <dcterms:created xsi:type="dcterms:W3CDTF">2007-11-07T07:16:05Z</dcterms:created>
  <dcterms:modified xsi:type="dcterms:W3CDTF">2015-08-26T07:17:53Z</dcterms:modified>
</cp:coreProperties>
</file>